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kmreales28/Documents/2026/PLAN DE ACCIÓN 2026/Arrendamientos ATL CCS 2026/"/>
    </mc:Choice>
  </mc:AlternateContent>
  <xr:revisionPtr revIDLastSave="0" documentId="13_ncr:1_{80BC1BF2-8294-FD48-B0E6-B760D906B7BB}" xr6:coauthVersionLast="47" xr6:coauthVersionMax="47" xr10:uidLastSave="{00000000-0000-0000-0000-000000000000}"/>
  <bookViews>
    <workbookView xWindow="0" yWindow="500" windowWidth="28800" windowHeight="16120" xr2:uid="{00000000-000D-0000-FFFF-FFFF00000000}"/>
  </bookViews>
  <sheets>
    <sheet name="Indices" sheetId="1" r:id="rId1"/>
  </sheets>
  <definedNames>
    <definedName name="_xlnm._FilterDatabase" localSheetId="0" hidden="1">Indices!$B$6:$K$6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J21" i="1"/>
  <c r="G29" i="1"/>
  <c r="G28" i="1"/>
  <c r="G27" i="1"/>
  <c r="G26" i="1"/>
  <c r="G25" i="1"/>
  <c r="G24" i="1"/>
  <c r="G23" i="1"/>
  <c r="G22" i="1"/>
  <c r="G21" i="1"/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I58" i="1"/>
  <c r="I59" i="1" s="1"/>
  <c r="H59" i="1"/>
  <c r="H47" i="1"/>
  <c r="I46" i="1"/>
  <c r="H61" i="1"/>
  <c r="I7" i="1" l="1"/>
  <c r="J7" i="1" s="1"/>
  <c r="H30" i="1" l="1"/>
  <c r="J30" i="1" s="1"/>
  <c r="J31" i="1" s="1"/>
  <c r="I47" i="1" l="1"/>
  <c r="H62" i="1" s="1"/>
</calcChain>
</file>

<file path=xl/sharedStrings.xml><?xml version="1.0" encoding="utf-8"?>
<sst xmlns="http://schemas.openxmlformats.org/spreadsheetml/2006/main" count="72" uniqueCount="55">
  <si>
    <t xml:space="preserve">ITEM </t>
  </si>
  <si>
    <t>VALOR CANON MENSUAL ESTIMADO 2025</t>
  </si>
  <si>
    <t>METROS CUADRADOS</t>
  </si>
  <si>
    <t>VALOR PROMEDIO METRO CUADRADO</t>
  </si>
  <si>
    <t xml:space="preserve">VALOR DEL CANON MENSUAL </t>
  </si>
  <si>
    <t xml:space="preserve">CANTIDAD DE DÍAS </t>
  </si>
  <si>
    <t xml:space="preserve">MESES </t>
  </si>
  <si>
    <t>JULIO</t>
  </si>
  <si>
    <t>AGOSTO</t>
  </si>
  <si>
    <t>SEPTIEMBRE</t>
  </si>
  <si>
    <t>OCTUBRE</t>
  </si>
  <si>
    <t>NOVIEMBRE</t>
  </si>
  <si>
    <t>DICIEMBRE</t>
  </si>
  <si>
    <t>ITEM</t>
  </si>
  <si>
    <t xml:space="preserve">VALOR MENSUAL IVA INCLUIDO </t>
  </si>
  <si>
    <t xml:space="preserve">VALOR TOTAL DEL CONTRATO </t>
  </si>
  <si>
    <t xml:space="preserve">PROMEDIO METROS CUADRADOS SEGÚN ESTUDIO DE MERCADO </t>
  </si>
  <si>
    <t xml:space="preserve">Proyectó: Karen Reales </t>
  </si>
  <si>
    <t xml:space="preserve">Cargo: Formulación Proyectos CCS. </t>
  </si>
  <si>
    <t xml:space="preserve">NOMBRE DE LA INSTITUCIÓN </t>
  </si>
  <si>
    <t xml:space="preserve">UNIVERSIDAD LIBRE </t>
  </si>
  <si>
    <t xml:space="preserve">COLEGIO LA ENSEÑANZA </t>
  </si>
  <si>
    <t xml:space="preserve">FUNDACIÓN INSTITUTO COLOMBIANO DE EMPRENDIMIENTO E INNOVACIÓN ICI </t>
  </si>
  <si>
    <t>Se presenta a continuación la proyección del arrendamiento tomando en cuenta los canon de menor valor y que a su vez cuenta con las caracteristicas tecnicas requeridas para el proceso formativo, asi como tambien oferta acorde la proyección 2026.</t>
  </si>
  <si>
    <t xml:space="preserve">PROYECCIÓN DE ARRENDAMIENTO MENSUAL UNIVERSIDAD LIBRE </t>
  </si>
  <si>
    <t xml:space="preserve">VALOR TOTAL DEL PRESUPUESTO OFICIAL REQUERIDO </t>
  </si>
  <si>
    <t>El Centro de Comercio y Servicios adelanto estudio de mercado para determinar favoravilidad en arrendamiento de inmueble utilizado en el proceso de formaciòn, este se adelanto sobre tres inmuebles con caracteristicas similares a las requeridas para brindar formación, se pudo determinar que el valor promedio del metro cuadrado para arrendamiento se encuentra por valor de $48.020 y siendo más adecuada la oferta con valor de metro cuadrado de $42.374 y $28.419 y cuentan con las caracteristicas requeridas para la formación, se deja a disposición del ordenador del gasto la selección del inmueble y demas visitas consideradas dentro de su gestión.</t>
  </si>
  <si>
    <t xml:space="preserve">VALOR TOTAL DEL CANON MENSUAL X2 </t>
  </si>
  <si>
    <t>ÍTEM</t>
  </si>
  <si>
    <t>CANTIDAD</t>
  </si>
  <si>
    <t>ÁREA EN M2 C/U</t>
  </si>
  <si>
    <t>TOTAL ÁREA
M2</t>
  </si>
  <si>
    <t>Áreas deportivas y de bienestar</t>
  </si>
  <si>
    <t>Auditorio</t>
  </si>
  <si>
    <t>Aula bilingüismo</t>
  </si>
  <si>
    <t>Aula múltiple</t>
  </si>
  <si>
    <t>Aulas Convencionales</t>
  </si>
  <si>
    <t>Aulas Tic´s</t>
  </si>
  <si>
    <t>Baterías sanitarias (administrativos)</t>
  </si>
  <si>
    <t>Baterías sanitarias (aprendices)</t>
  </si>
  <si>
    <t>Baterías sanitarias (para personas con discapacidad)</t>
  </si>
  <si>
    <t>Oficina Bienestar Aprendiz</t>
  </si>
  <si>
    <t>Oficinas administrativas</t>
  </si>
  <si>
    <t>Parqueaderos</t>
  </si>
  <si>
    <t>Sala de Instructores</t>
  </si>
  <si>
    <t xml:space="preserve">Otros. Bodega. </t>
  </si>
  <si>
    <t>Biblioteca</t>
  </si>
  <si>
    <t>Cafetería</t>
  </si>
  <si>
    <t>Enfermería aprendices</t>
  </si>
  <si>
    <t xml:space="preserve">Zonas Verdes </t>
  </si>
  <si>
    <t>Otros</t>
  </si>
  <si>
    <t>Aulas Convencionales de Formación</t>
  </si>
  <si>
    <t>ESTUDIO DE MERCADO ARRENDAMIENTO ESPACIOS DE FORMACIÓN CENTRO DE COMERCIO Y SERVICIOS VIGENCIA 2026</t>
  </si>
  <si>
    <t>OBJETO: ARRENDAMIENTO  "Contratar el arrendamiento de oficinas y ambientes de formación para el funcionamiento del Centro de Comercio y Servicios de la Regional Atlántico del SENA, para lo cual el arrendador concede al arrendatario el uso y goce de las áreas destinadas a dichos fines, ubicadas dentro del inmueble situado en la Carrera 46 No. 48-170.”</t>
  </si>
  <si>
    <t>OBJETO: ARRENDAMIENTO “Contratar el arrendamiento de oficinas y ambientes de formación para el funcionamiento del Centro de Comercio y Servicios de la Regional Atlántico del SENA, para lo cual el arrendador concede al arrendatario el uso y goce de las áreas destinadas a dichos fines, ubicadas dentro del inmueble situado en la CARRERA 45 No. 50 - 19”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</si>
</sst>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7" fillId="0" borderId="0"/>
  </cellStyleXfs>
  <cellXfs count="78">
    <xf numFmtId="0" fontId="0" fillId="0" borderId="0" xfId="0"/>
    <xf numFmtId="0" fontId="3" fillId="0" borderId="0" xfId="0" applyFont="1"/>
    <xf numFmtId="0" fontId="2" fillId="0" borderId="0" xfId="0" applyFont="1"/>
    <xf numFmtId="44" fontId="3" fillId="0" borderId="0" xfId="1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44" fontId="3" fillId="0" borderId="0" xfId="1" applyFont="1" applyFill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2" fontId="2" fillId="0" borderId="7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2" fontId="2" fillId="0" borderId="7" xfId="0" applyNumberFormat="1" applyFont="1" applyBorder="1" applyAlignment="1">
      <alignment horizontal="center" vertical="center"/>
    </xf>
    <xf numFmtId="42" fontId="3" fillId="0" borderId="7" xfId="2" applyFont="1" applyBorder="1" applyAlignment="1">
      <alignment wrapText="1"/>
    </xf>
    <xf numFmtId="164" fontId="2" fillId="0" borderId="4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6" fontId="3" fillId="0" borderId="0" xfId="1" applyNumberFormat="1" applyFont="1" applyFill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2" fontId="4" fillId="0" borderId="11" xfId="2" applyFont="1" applyBorder="1" applyAlignment="1">
      <alignment horizontal="center" vertical="center" wrapText="1"/>
    </xf>
    <xf numFmtId="42" fontId="4" fillId="0" borderId="12" xfId="2" applyFont="1" applyBorder="1" applyAlignment="1">
      <alignment horizontal="center" vertical="center" wrapText="1"/>
    </xf>
    <xf numFmtId="42" fontId="4" fillId="0" borderId="2" xfId="2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0" fontId="8" fillId="2" borderId="16" xfId="3" applyFont="1" applyFill="1" applyBorder="1" applyAlignment="1" applyProtection="1">
      <alignment horizontal="center" vertical="center" wrapText="1"/>
      <protection locked="0"/>
    </xf>
    <xf numFmtId="0" fontId="8" fillId="2" borderId="17" xfId="3" applyFont="1" applyFill="1" applyBorder="1" applyAlignment="1" applyProtection="1">
      <alignment horizontal="center" vertical="center" wrapText="1"/>
      <protection locked="0"/>
    </xf>
    <xf numFmtId="1" fontId="8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8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5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6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7" xfId="0" applyNumberFormat="1" applyFont="1" applyFill="1" applyBorder="1" applyAlignment="1" applyProtection="1">
      <alignment horizontal="center" vertical="center" wrapText="1"/>
      <protection locked="0"/>
    </xf>
    <xf numFmtId="42" fontId="4" fillId="0" borderId="18" xfId="2" applyFont="1" applyBorder="1" applyAlignment="1">
      <alignment horizontal="center" vertical="center" wrapText="1"/>
    </xf>
    <xf numFmtId="42" fontId="4" fillId="0" borderId="1" xfId="2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2" fontId="4" fillId="0" borderId="1" xfId="2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4">
    <cellStyle name="Moneda" xfId="1" builtinId="4"/>
    <cellStyle name="Moneda [0]" xfId="2" builtinId="7"/>
    <cellStyle name="Normal" xfId="0" builtinId="0"/>
    <cellStyle name="Normal 2" xfId="3" xr:uid="{66685AEE-2934-B040-B693-980D68BD9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131234</xdr:colOff>
      <xdr:row>1</xdr:row>
      <xdr:rowOff>14110</xdr:rowOff>
    </xdr:from>
    <xdr:to>
      <xdr:col>2</xdr:col>
      <xdr:colOff>524934</xdr:colOff>
      <xdr:row>1</xdr:row>
      <xdr:rowOff>783166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1B29C53-99C2-BE40-B678-6736E9A5597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790" y="211666"/>
          <a:ext cx="845255" cy="769056"/>
        </a:xfrm>
        <a:prstGeom prst="rect">
          <a:avLst/>
        </a:prstGeom>
      </xdr:spPr>
    </xdr:pic>
    <xdr:clientData/>
  </xdr:twoCellAnchor>
  <xdr:twoCellAnchor editAs="oneCell">
    <xdr:from>
      <xdr:col>8</xdr:col>
      <xdr:colOff>1689100</xdr:colOff>
      <xdr:row>1</xdr:row>
      <xdr:rowOff>139700</xdr:rowOff>
    </xdr:from>
    <xdr:to>
      <xdr:col>9</xdr:col>
      <xdr:colOff>1155701</xdr:colOff>
      <xdr:row>1</xdr:row>
      <xdr:rowOff>457200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E42739C-3E8F-AE41-A0C7-EC0CEA9BAE77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37800" y="330200"/>
          <a:ext cx="1155700" cy="317500"/>
        </a:xfrm>
        <a:prstGeom prst="rect">
          <a:avLst/>
        </a:prstGeom>
      </xdr:spPr>
    </xdr:pic>
    <xdr:clientData/>
  </xdr:twoCellAnchor>
  <xdr:twoCellAnchor editAs="oneCell">
    <xdr:from>
      <xdr:col>3</xdr:col>
      <xdr:colOff>1632656</xdr:colOff>
      <xdr:row>63</xdr:row>
      <xdr:rowOff>155222</xdr:rowOff>
    </xdr:from>
    <xdr:to>
      <xdr:col>4</xdr:col>
      <xdr:colOff>210256</xdr:colOff>
      <xdr:row>65</xdr:row>
      <xdr:rowOff>494</xdr:rowOff>
    </xdr:to>
    <xdr:pic>
      <xdr:nvPicPr>
        <xdr:cNvPr id="11" name="image7.jpeg">
          <a:extLst>
            <a:ext uri="{FF2B5EF4-FFF2-40B4-BE49-F238E27FC236}">
              <a16:creationId xmlns:a16="http://schemas.microsoft.com/office/drawing/2014/main" id="{52C49FE9-EB58-7CC7-B658-541A17A1D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31545" y="21745222"/>
          <a:ext cx="800100" cy="198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3"/>
  <sheetViews>
    <sheetView tabSelected="1" zoomScaleNormal="60" workbookViewId="0">
      <pane ySplit="6" topLeftCell="A7" activePane="bottomLeft" state="frozen"/>
      <selection pane="bottomLeft" activeCell="N4" sqref="N4"/>
    </sheetView>
  </sheetViews>
  <sheetFormatPr baseColWidth="10" defaultColWidth="11.5" defaultRowHeight="14" x14ac:dyDescent="0.15"/>
  <cols>
    <col min="1" max="1" width="2.6640625" style="1" customWidth="1"/>
    <col min="2" max="2" width="6" style="1" customWidth="1"/>
    <col min="3" max="3" width="23" style="1" customWidth="1"/>
    <col min="4" max="4" width="29.1640625" style="1" customWidth="1"/>
    <col min="5" max="5" width="12.83203125" style="1" customWidth="1"/>
    <col min="6" max="6" width="14.33203125" style="1" customWidth="1"/>
    <col min="7" max="7" width="17.1640625" style="1" customWidth="1"/>
    <col min="8" max="8" width="22.33203125" style="1" customWidth="1"/>
    <col min="9" max="9" width="15.6640625" style="2" customWidth="1"/>
    <col min="10" max="10" width="17.1640625" style="3" customWidth="1"/>
    <col min="11" max="11" width="5.6640625" style="1" customWidth="1"/>
    <col min="12" max="16384" width="11.5" style="1"/>
  </cols>
  <sheetData>
    <row r="1" spans="2:10" ht="15" thickBot="1" x14ac:dyDescent="0.2"/>
    <row r="2" spans="2:10" ht="69" customHeight="1" thickBot="1" x14ac:dyDescent="0.2">
      <c r="B2" s="25" t="s">
        <v>52</v>
      </c>
      <c r="C2" s="26"/>
      <c r="D2" s="26"/>
      <c r="E2" s="26"/>
      <c r="F2" s="26"/>
      <c r="G2" s="26"/>
      <c r="H2" s="26"/>
      <c r="I2" s="26"/>
      <c r="J2" s="27"/>
    </row>
    <row r="3" spans="2:10" ht="49" customHeight="1" thickBot="1" x14ac:dyDescent="0.2">
      <c r="B3" s="28" t="s">
        <v>53</v>
      </c>
      <c r="C3" s="29"/>
      <c r="D3" s="29"/>
      <c r="E3" s="29"/>
      <c r="F3" s="29"/>
      <c r="G3" s="29"/>
      <c r="H3" s="29"/>
      <c r="I3" s="29"/>
      <c r="J3" s="30"/>
    </row>
    <row r="4" spans="2:10" ht="49" customHeight="1" thickBot="1" x14ac:dyDescent="0.2">
      <c r="B4" s="28" t="s">
        <v>54</v>
      </c>
      <c r="C4" s="29"/>
      <c r="D4" s="29"/>
      <c r="E4" s="29"/>
      <c r="F4" s="29"/>
      <c r="G4" s="29"/>
      <c r="H4" s="29"/>
      <c r="I4" s="29"/>
      <c r="J4" s="30"/>
    </row>
    <row r="5" spans="2:10" ht="15" thickBot="1" x14ac:dyDescent="0.2"/>
    <row r="6" spans="2:10" s="4" customFormat="1" ht="69" customHeight="1" thickBot="1" x14ac:dyDescent="0.25">
      <c r="B6" s="8" t="s">
        <v>0</v>
      </c>
      <c r="C6" s="9" t="s">
        <v>19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1</v>
      </c>
      <c r="I6" s="9" t="s">
        <v>2</v>
      </c>
      <c r="J6" s="9" t="s">
        <v>3</v>
      </c>
    </row>
    <row r="7" spans="2:10" s="4" customFormat="1" ht="36" customHeight="1" x14ac:dyDescent="0.2">
      <c r="B7" s="41">
        <v>1</v>
      </c>
      <c r="C7" s="48" t="s">
        <v>20</v>
      </c>
      <c r="D7" s="50" t="s">
        <v>32</v>
      </c>
      <c r="E7" s="54">
        <v>1</v>
      </c>
      <c r="F7" s="57">
        <v>80</v>
      </c>
      <c r="G7" s="62">
        <f t="shared" ref="G7:G15" si="0">+F7*E7</f>
        <v>80</v>
      </c>
      <c r="H7" s="60">
        <v>118944000</v>
      </c>
      <c r="I7" s="43">
        <f>+G7+G8+G9+G10+G11+G12+G13+G14+G15+G16+G17+G18+G19+G20</f>
        <v>2807</v>
      </c>
      <c r="J7" s="46">
        <f>+H7/I7</f>
        <v>42374.064837905236</v>
      </c>
    </row>
    <row r="8" spans="2:10" s="4" customFormat="1" ht="15" x14ac:dyDescent="0.2">
      <c r="B8" s="41"/>
      <c r="C8" s="48"/>
      <c r="D8" s="51" t="s">
        <v>33</v>
      </c>
      <c r="E8" s="55">
        <v>1</v>
      </c>
      <c r="F8" s="58">
        <v>200</v>
      </c>
      <c r="G8" s="63">
        <f t="shared" si="0"/>
        <v>200</v>
      </c>
      <c r="H8" s="60"/>
      <c r="I8" s="43"/>
      <c r="J8" s="46"/>
    </row>
    <row r="9" spans="2:10" s="4" customFormat="1" ht="15" x14ac:dyDescent="0.2">
      <c r="B9" s="41"/>
      <c r="C9" s="48"/>
      <c r="D9" s="51" t="s">
        <v>34</v>
      </c>
      <c r="E9" s="55">
        <v>1</v>
      </c>
      <c r="F9" s="58">
        <v>75</v>
      </c>
      <c r="G9" s="63">
        <f t="shared" si="0"/>
        <v>75</v>
      </c>
      <c r="H9" s="60"/>
      <c r="I9" s="43"/>
      <c r="J9" s="46"/>
    </row>
    <row r="10" spans="2:10" s="4" customFormat="1" ht="15" x14ac:dyDescent="0.2">
      <c r="B10" s="41"/>
      <c r="C10" s="48"/>
      <c r="D10" s="51" t="s">
        <v>35</v>
      </c>
      <c r="E10" s="55">
        <v>1</v>
      </c>
      <c r="F10" s="58">
        <v>80</v>
      </c>
      <c r="G10" s="63">
        <f t="shared" si="0"/>
        <v>80</v>
      </c>
      <c r="H10" s="60"/>
      <c r="I10" s="43"/>
      <c r="J10" s="46"/>
    </row>
    <row r="11" spans="2:10" s="4" customFormat="1" ht="15" x14ac:dyDescent="0.2">
      <c r="B11" s="41"/>
      <c r="C11" s="48"/>
      <c r="D11" s="51" t="s">
        <v>36</v>
      </c>
      <c r="E11" s="55">
        <v>19</v>
      </c>
      <c r="F11" s="58">
        <v>69.25</v>
      </c>
      <c r="G11" s="63">
        <f t="shared" si="0"/>
        <v>1315.75</v>
      </c>
      <c r="H11" s="60"/>
      <c r="I11" s="43"/>
      <c r="J11" s="46"/>
    </row>
    <row r="12" spans="2:10" s="4" customFormat="1" ht="15" x14ac:dyDescent="0.2">
      <c r="B12" s="41"/>
      <c r="C12" s="48"/>
      <c r="D12" s="51" t="s">
        <v>37</v>
      </c>
      <c r="E12" s="55">
        <v>7</v>
      </c>
      <c r="F12" s="58">
        <v>75</v>
      </c>
      <c r="G12" s="63">
        <f t="shared" si="0"/>
        <v>525</v>
      </c>
      <c r="H12" s="60"/>
      <c r="I12" s="43"/>
      <c r="J12" s="46"/>
    </row>
    <row r="13" spans="2:10" s="4" customFormat="1" ht="30" x14ac:dyDescent="0.2">
      <c r="B13" s="41"/>
      <c r="C13" s="48"/>
      <c r="D13" s="51" t="s">
        <v>38</v>
      </c>
      <c r="E13" s="55">
        <v>10</v>
      </c>
      <c r="F13" s="58">
        <v>4</v>
      </c>
      <c r="G13" s="63">
        <f t="shared" si="0"/>
        <v>40</v>
      </c>
      <c r="H13" s="60"/>
      <c r="I13" s="43"/>
      <c r="J13" s="46"/>
    </row>
    <row r="14" spans="2:10" s="4" customFormat="1" ht="30" x14ac:dyDescent="0.2">
      <c r="B14" s="41"/>
      <c r="C14" s="48"/>
      <c r="D14" s="51" t="s">
        <v>39</v>
      </c>
      <c r="E14" s="55">
        <v>54</v>
      </c>
      <c r="F14" s="58">
        <v>4</v>
      </c>
      <c r="G14" s="63">
        <f t="shared" si="0"/>
        <v>216</v>
      </c>
      <c r="H14" s="60"/>
      <c r="I14" s="43"/>
      <c r="J14" s="46"/>
    </row>
    <row r="15" spans="2:10" s="4" customFormat="1" ht="30" x14ac:dyDescent="0.2">
      <c r="B15" s="41"/>
      <c r="C15" s="48"/>
      <c r="D15" s="51" t="s">
        <v>40</v>
      </c>
      <c r="E15" s="55">
        <v>8</v>
      </c>
      <c r="F15" s="58">
        <v>10</v>
      </c>
      <c r="G15" s="63">
        <f t="shared" si="0"/>
        <v>80</v>
      </c>
      <c r="H15" s="60"/>
      <c r="I15" s="43"/>
      <c r="J15" s="46"/>
    </row>
    <row r="16" spans="2:10" s="4" customFormat="1" ht="15" x14ac:dyDescent="0.2">
      <c r="B16" s="41"/>
      <c r="C16" s="48"/>
      <c r="D16" s="51" t="s">
        <v>41</v>
      </c>
      <c r="E16" s="55">
        <v>1</v>
      </c>
      <c r="F16" s="58">
        <v>20</v>
      </c>
      <c r="G16" s="63">
        <f>+F16*E16</f>
        <v>20</v>
      </c>
      <c r="H16" s="60"/>
      <c r="I16" s="43"/>
      <c r="J16" s="46"/>
    </row>
    <row r="17" spans="2:10" s="4" customFormat="1" ht="15" x14ac:dyDescent="0.2">
      <c r="B17" s="41"/>
      <c r="C17" s="48"/>
      <c r="D17" s="51" t="s">
        <v>42</v>
      </c>
      <c r="E17" s="55">
        <v>2</v>
      </c>
      <c r="F17" s="58">
        <v>20</v>
      </c>
      <c r="G17" s="63">
        <f>+F17*E17</f>
        <v>40</v>
      </c>
      <c r="H17" s="60"/>
      <c r="I17" s="43"/>
      <c r="J17" s="46"/>
    </row>
    <row r="18" spans="2:10" s="4" customFormat="1" ht="15" x14ac:dyDescent="0.2">
      <c r="B18" s="41"/>
      <c r="C18" s="48"/>
      <c r="D18" s="51" t="s">
        <v>43</v>
      </c>
      <c r="E18" s="55">
        <v>8</v>
      </c>
      <c r="F18" s="58">
        <v>12.5</v>
      </c>
      <c r="G18" s="63">
        <f>+F18*E18</f>
        <v>100</v>
      </c>
      <c r="H18" s="60"/>
      <c r="I18" s="43"/>
      <c r="J18" s="46"/>
    </row>
    <row r="19" spans="2:10" s="4" customFormat="1" ht="15" x14ac:dyDescent="0.2">
      <c r="B19" s="41"/>
      <c r="C19" s="48"/>
      <c r="D19" s="52" t="s">
        <v>44</v>
      </c>
      <c r="E19" s="55">
        <v>1</v>
      </c>
      <c r="F19" s="58">
        <v>25</v>
      </c>
      <c r="G19" s="63">
        <f>+F19*E19</f>
        <v>25</v>
      </c>
      <c r="H19" s="60"/>
      <c r="I19" s="43"/>
      <c r="J19" s="46"/>
    </row>
    <row r="20" spans="2:10" s="4" customFormat="1" ht="16" thickBot="1" x14ac:dyDescent="0.25">
      <c r="B20" s="40"/>
      <c r="C20" s="49"/>
      <c r="D20" s="53" t="s">
        <v>45</v>
      </c>
      <c r="E20" s="56">
        <v>1</v>
      </c>
      <c r="F20" s="59">
        <v>10.25</v>
      </c>
      <c r="G20" s="64">
        <f>+F20*E20</f>
        <v>10.25</v>
      </c>
      <c r="H20" s="61"/>
      <c r="I20" s="44"/>
      <c r="J20" s="47"/>
    </row>
    <row r="21" spans="2:10" s="4" customFormat="1" ht="76" customHeight="1" x14ac:dyDescent="0.2">
      <c r="B21" s="66">
        <v>2</v>
      </c>
      <c r="C21" s="42" t="s">
        <v>22</v>
      </c>
      <c r="D21" s="50" t="s">
        <v>36</v>
      </c>
      <c r="E21" s="54">
        <v>13</v>
      </c>
      <c r="F21" s="54">
        <v>40</v>
      </c>
      <c r="G21" s="69">
        <f>+E21*F21</f>
        <v>520</v>
      </c>
      <c r="H21" s="45">
        <v>26600000</v>
      </c>
      <c r="I21" s="42">
        <v>936</v>
      </c>
      <c r="J21" s="45">
        <f>+H21/I21</f>
        <v>28418.803418803418</v>
      </c>
    </row>
    <row r="22" spans="2:10" s="4" customFormat="1" ht="30" x14ac:dyDescent="0.2">
      <c r="B22" s="67"/>
      <c r="C22" s="43"/>
      <c r="D22" s="51" t="s">
        <v>38</v>
      </c>
      <c r="E22" s="55">
        <v>2</v>
      </c>
      <c r="F22" s="58">
        <v>3</v>
      </c>
      <c r="G22" s="70">
        <f t="shared" ref="G22:G25" si="1">+E22*F22</f>
        <v>6</v>
      </c>
      <c r="H22" s="46"/>
      <c r="I22" s="43"/>
      <c r="J22" s="46"/>
    </row>
    <row r="23" spans="2:10" s="4" customFormat="1" ht="30" x14ac:dyDescent="0.2">
      <c r="B23" s="67"/>
      <c r="C23" s="43"/>
      <c r="D23" s="51" t="s">
        <v>39</v>
      </c>
      <c r="E23" s="55">
        <v>6</v>
      </c>
      <c r="F23" s="58">
        <v>3</v>
      </c>
      <c r="G23" s="70">
        <f t="shared" si="1"/>
        <v>18</v>
      </c>
      <c r="H23" s="46"/>
      <c r="I23" s="43"/>
      <c r="J23" s="46"/>
    </row>
    <row r="24" spans="2:10" s="4" customFormat="1" ht="15" x14ac:dyDescent="0.2">
      <c r="B24" s="67"/>
      <c r="C24" s="43"/>
      <c r="D24" s="51" t="s">
        <v>46</v>
      </c>
      <c r="E24" s="55">
        <v>1</v>
      </c>
      <c r="F24" s="58">
        <v>80</v>
      </c>
      <c r="G24" s="70">
        <f t="shared" si="1"/>
        <v>80</v>
      </c>
      <c r="H24" s="46"/>
      <c r="I24" s="43"/>
      <c r="J24" s="46"/>
    </row>
    <row r="25" spans="2:10" s="4" customFormat="1" ht="15" x14ac:dyDescent="0.2">
      <c r="B25" s="67"/>
      <c r="C25" s="43"/>
      <c r="D25" s="51" t="s">
        <v>47</v>
      </c>
      <c r="E25" s="55">
        <v>1</v>
      </c>
      <c r="F25" s="58">
        <v>80</v>
      </c>
      <c r="G25" s="70">
        <f t="shared" si="1"/>
        <v>80</v>
      </c>
      <c r="H25" s="46"/>
      <c r="I25" s="43"/>
      <c r="J25" s="46"/>
    </row>
    <row r="26" spans="2:10" s="4" customFormat="1" ht="15" x14ac:dyDescent="0.2">
      <c r="B26" s="67"/>
      <c r="C26" s="43"/>
      <c r="D26" s="51" t="s">
        <v>48</v>
      </c>
      <c r="E26" s="55">
        <v>1</v>
      </c>
      <c r="F26" s="58">
        <v>12</v>
      </c>
      <c r="G26" s="70">
        <f>+E26*F26</f>
        <v>12</v>
      </c>
      <c r="H26" s="46"/>
      <c r="I26" s="43"/>
      <c r="J26" s="46"/>
    </row>
    <row r="27" spans="2:10" s="4" customFormat="1" ht="15" x14ac:dyDescent="0.2">
      <c r="B27" s="67"/>
      <c r="C27" s="43"/>
      <c r="D27" s="51" t="s">
        <v>42</v>
      </c>
      <c r="E27" s="55">
        <v>2</v>
      </c>
      <c r="F27" s="58">
        <v>30</v>
      </c>
      <c r="G27" s="70">
        <f>+E27*F27</f>
        <v>60</v>
      </c>
      <c r="H27" s="46"/>
      <c r="I27" s="43"/>
      <c r="J27" s="46"/>
    </row>
    <row r="28" spans="2:10" s="4" customFormat="1" ht="15" x14ac:dyDescent="0.2">
      <c r="B28" s="67"/>
      <c r="C28" s="43"/>
      <c r="D28" s="52" t="s">
        <v>49</v>
      </c>
      <c r="E28" s="55">
        <v>1</v>
      </c>
      <c r="F28" s="58">
        <v>100</v>
      </c>
      <c r="G28" s="70">
        <f>+E28*F28</f>
        <v>100</v>
      </c>
      <c r="H28" s="46"/>
      <c r="I28" s="43"/>
      <c r="J28" s="46"/>
    </row>
    <row r="29" spans="2:10" s="4" customFormat="1" ht="24" customHeight="1" thickBot="1" x14ac:dyDescent="0.25">
      <c r="B29" s="68"/>
      <c r="C29" s="44"/>
      <c r="D29" s="53" t="s">
        <v>50</v>
      </c>
      <c r="E29" s="56">
        <v>3</v>
      </c>
      <c r="F29" s="59">
        <v>20</v>
      </c>
      <c r="G29" s="71">
        <f>+E29*F29</f>
        <v>60</v>
      </c>
      <c r="H29" s="47"/>
      <c r="I29" s="44"/>
      <c r="J29" s="47"/>
    </row>
    <row r="30" spans="2:10" ht="44" customHeight="1" thickBot="1" x14ac:dyDescent="0.2">
      <c r="B30" s="72">
        <v>3</v>
      </c>
      <c r="C30" s="39" t="s">
        <v>21</v>
      </c>
      <c r="D30" s="18" t="s">
        <v>51</v>
      </c>
      <c r="E30" s="10">
        <v>40</v>
      </c>
      <c r="F30" s="10">
        <v>45</v>
      </c>
      <c r="G30" s="10">
        <f>+E30*F30</f>
        <v>1800</v>
      </c>
      <c r="H30" s="65">
        <f>2415000*40</f>
        <v>96600000</v>
      </c>
      <c r="I30" s="73">
        <v>1800</v>
      </c>
      <c r="J30" s="74">
        <f>+H30/I30</f>
        <v>53666.666666666664</v>
      </c>
    </row>
    <row r="31" spans="2:10" s="5" customFormat="1" ht="49" customHeight="1" thickBot="1" x14ac:dyDescent="0.2">
      <c r="B31" s="31" t="s">
        <v>16</v>
      </c>
      <c r="C31" s="32"/>
      <c r="D31" s="32"/>
      <c r="E31" s="32"/>
      <c r="F31" s="32"/>
      <c r="G31" s="32"/>
      <c r="H31" s="32"/>
      <c r="I31" s="33"/>
      <c r="J31" s="17">
        <f>+AVERAGE(J7,J30)</f>
        <v>48020.36575228595</v>
      </c>
    </row>
    <row r="32" spans="2:10" s="5" customFormat="1" ht="15" thickBot="1" x14ac:dyDescent="0.2">
      <c r="I32" s="6"/>
      <c r="J32" s="7"/>
    </row>
    <row r="33" spans="2:10" s="5" customFormat="1" ht="73" customHeight="1" thickBot="1" x14ac:dyDescent="0.2">
      <c r="B33" s="28" t="s">
        <v>26</v>
      </c>
      <c r="C33" s="29"/>
      <c r="D33" s="29"/>
      <c r="E33" s="29"/>
      <c r="F33" s="29"/>
      <c r="G33" s="29"/>
      <c r="H33" s="29"/>
      <c r="I33" s="29"/>
      <c r="J33" s="30"/>
    </row>
    <row r="34" spans="2:10" s="5" customFormat="1" ht="15" thickBot="1" x14ac:dyDescent="0.2">
      <c r="I34" s="6"/>
      <c r="J34" s="7"/>
    </row>
    <row r="35" spans="2:10" s="5" customFormat="1" ht="35" customHeight="1" thickBot="1" x14ac:dyDescent="0.2">
      <c r="B35" s="28" t="s">
        <v>23</v>
      </c>
      <c r="C35" s="29"/>
      <c r="D35" s="29"/>
      <c r="E35" s="29"/>
      <c r="F35" s="29"/>
      <c r="G35" s="29"/>
      <c r="H35" s="29"/>
      <c r="I35" s="29"/>
      <c r="J35" s="30"/>
    </row>
    <row r="36" spans="2:10" s="5" customFormat="1" x14ac:dyDescent="0.15">
      <c r="I36" s="6"/>
      <c r="J36" s="7"/>
    </row>
    <row r="37" spans="2:10" s="5" customFormat="1" ht="15" customHeight="1" x14ac:dyDescent="0.15">
      <c r="B37" s="23" t="s">
        <v>24</v>
      </c>
      <c r="C37" s="23"/>
      <c r="D37" s="23"/>
      <c r="E37" s="23"/>
      <c r="F37" s="23"/>
      <c r="G37" s="23"/>
      <c r="H37" s="23"/>
      <c r="I37" s="6"/>
      <c r="J37" s="7"/>
    </row>
    <row r="38" spans="2:10" s="5" customFormat="1" ht="15" customHeight="1" x14ac:dyDescent="0.15">
      <c r="B38" s="75" t="s">
        <v>4</v>
      </c>
      <c r="C38" s="76"/>
      <c r="D38" s="76"/>
      <c r="E38" s="76"/>
      <c r="F38" s="76"/>
      <c r="G38" s="77"/>
      <c r="H38" s="16">
        <v>118944000</v>
      </c>
      <c r="I38" s="6"/>
      <c r="J38" s="7"/>
    </row>
    <row r="39" spans="2:10" s="5" customFormat="1" x14ac:dyDescent="0.15">
      <c r="I39" s="6"/>
      <c r="J39" s="7"/>
    </row>
    <row r="40" spans="2:10" s="5" customFormat="1" ht="42" customHeight="1" x14ac:dyDescent="0.15">
      <c r="B40" s="12" t="s">
        <v>13</v>
      </c>
      <c r="C40" s="12"/>
      <c r="D40" s="12" t="s">
        <v>6</v>
      </c>
      <c r="E40" s="12"/>
      <c r="F40" s="12"/>
      <c r="G40" s="12"/>
      <c r="H40" s="12" t="s">
        <v>5</v>
      </c>
      <c r="I40" s="12" t="s">
        <v>14</v>
      </c>
      <c r="J40" s="7"/>
    </row>
    <row r="41" spans="2:10" ht="15" x14ac:dyDescent="0.15">
      <c r="B41" s="14">
        <v>7</v>
      </c>
      <c r="C41" s="14"/>
      <c r="D41" s="11" t="s">
        <v>7</v>
      </c>
      <c r="E41" s="11"/>
      <c r="F41" s="11"/>
      <c r="G41" s="11"/>
      <c r="H41" s="11">
        <v>30</v>
      </c>
      <c r="I41" s="13">
        <v>118944000</v>
      </c>
    </row>
    <row r="42" spans="2:10" ht="15" x14ac:dyDescent="0.15">
      <c r="B42" s="14">
        <v>8</v>
      </c>
      <c r="C42" s="14"/>
      <c r="D42" s="11" t="s">
        <v>8</v>
      </c>
      <c r="E42" s="11"/>
      <c r="F42" s="11"/>
      <c r="G42" s="11"/>
      <c r="H42" s="11">
        <v>30</v>
      </c>
      <c r="I42" s="13">
        <v>118944000</v>
      </c>
    </row>
    <row r="43" spans="2:10" ht="15" x14ac:dyDescent="0.15">
      <c r="B43" s="14">
        <v>9</v>
      </c>
      <c r="C43" s="14"/>
      <c r="D43" s="11" t="s">
        <v>9</v>
      </c>
      <c r="E43" s="11"/>
      <c r="F43" s="11"/>
      <c r="G43" s="11"/>
      <c r="H43" s="11">
        <v>30</v>
      </c>
      <c r="I43" s="13">
        <v>118944000</v>
      </c>
    </row>
    <row r="44" spans="2:10" ht="15" x14ac:dyDescent="0.15">
      <c r="B44" s="14">
        <v>10</v>
      </c>
      <c r="C44" s="14"/>
      <c r="D44" s="11" t="s">
        <v>10</v>
      </c>
      <c r="E44" s="11"/>
      <c r="F44" s="11"/>
      <c r="G44" s="11"/>
      <c r="H44" s="11">
        <v>30</v>
      </c>
      <c r="I44" s="13">
        <v>118944000</v>
      </c>
    </row>
    <row r="45" spans="2:10" ht="15" x14ac:dyDescent="0.15">
      <c r="B45" s="14">
        <v>11</v>
      </c>
      <c r="C45" s="14"/>
      <c r="D45" s="11" t="s">
        <v>11</v>
      </c>
      <c r="E45" s="11"/>
      <c r="F45" s="11"/>
      <c r="G45" s="11"/>
      <c r="H45" s="11">
        <v>30</v>
      </c>
      <c r="I45" s="13">
        <v>118944000</v>
      </c>
    </row>
    <row r="46" spans="2:10" ht="15" x14ac:dyDescent="0.15">
      <c r="B46" s="14">
        <v>12</v>
      </c>
      <c r="C46" s="14"/>
      <c r="D46" s="11" t="s">
        <v>12</v>
      </c>
      <c r="E46" s="11"/>
      <c r="F46" s="11"/>
      <c r="G46" s="11"/>
      <c r="H46" s="11">
        <v>6</v>
      </c>
      <c r="I46" s="13">
        <f>118944000/30*H46</f>
        <v>23788800</v>
      </c>
    </row>
    <row r="47" spans="2:10" ht="15" customHeight="1" x14ac:dyDescent="0.15">
      <c r="B47" s="35" t="s">
        <v>15</v>
      </c>
      <c r="C47" s="36"/>
      <c r="D47" s="37"/>
      <c r="E47" s="38"/>
      <c r="F47" s="38"/>
      <c r="G47" s="38"/>
      <c r="H47" s="20">
        <f>SUM(H41:H46)</f>
        <v>156</v>
      </c>
      <c r="I47" s="15">
        <f>SUM(I41:I46)</f>
        <v>618508800</v>
      </c>
      <c r="J47" s="34"/>
    </row>
    <row r="49" spans="2:9" x14ac:dyDescent="0.15">
      <c r="B49" s="23" t="s">
        <v>24</v>
      </c>
      <c r="C49" s="23"/>
      <c r="D49" s="23"/>
      <c r="E49" s="23"/>
      <c r="F49" s="23"/>
      <c r="G49" s="23"/>
      <c r="H49" s="23"/>
      <c r="I49" s="6"/>
    </row>
    <row r="50" spans="2:9" ht="14" customHeight="1" x14ac:dyDescent="0.15">
      <c r="B50" s="75" t="s">
        <v>4</v>
      </c>
      <c r="C50" s="76"/>
      <c r="D50" s="76"/>
      <c r="E50" s="76"/>
      <c r="F50" s="76"/>
      <c r="G50" s="77"/>
      <c r="H50" s="16">
        <v>26600000</v>
      </c>
      <c r="I50" s="6"/>
    </row>
    <row r="51" spans="2:9" x14ac:dyDescent="0.15">
      <c r="B51" s="5"/>
      <c r="C51" s="5"/>
      <c r="D51" s="5"/>
      <c r="E51" s="5"/>
      <c r="F51" s="5"/>
      <c r="G51" s="5"/>
      <c r="H51" s="5"/>
      <c r="I51" s="6"/>
    </row>
    <row r="52" spans="2:9" ht="49" customHeight="1" x14ac:dyDescent="0.15">
      <c r="B52" s="12" t="s">
        <v>13</v>
      </c>
      <c r="C52" s="12"/>
      <c r="D52" s="12" t="s">
        <v>6</v>
      </c>
      <c r="E52" s="12"/>
      <c r="F52" s="12"/>
      <c r="G52" s="12"/>
      <c r="H52" s="12" t="s">
        <v>5</v>
      </c>
      <c r="I52" s="12" t="s">
        <v>14</v>
      </c>
    </row>
    <row r="53" spans="2:9" ht="15" x14ac:dyDescent="0.15">
      <c r="B53" s="14">
        <v>7</v>
      </c>
      <c r="C53" s="14"/>
      <c r="D53" s="11" t="s">
        <v>7</v>
      </c>
      <c r="E53" s="11"/>
      <c r="F53" s="11"/>
      <c r="G53" s="11"/>
      <c r="H53" s="11">
        <v>30</v>
      </c>
      <c r="I53" s="13">
        <v>26600000</v>
      </c>
    </row>
    <row r="54" spans="2:9" ht="15" x14ac:dyDescent="0.15">
      <c r="B54" s="14">
        <v>8</v>
      </c>
      <c r="C54" s="14"/>
      <c r="D54" s="11" t="s">
        <v>8</v>
      </c>
      <c r="E54" s="11"/>
      <c r="F54" s="11"/>
      <c r="G54" s="11"/>
      <c r="H54" s="11">
        <v>30</v>
      </c>
      <c r="I54" s="13">
        <v>26600000</v>
      </c>
    </row>
    <row r="55" spans="2:9" ht="15" x14ac:dyDescent="0.15">
      <c r="B55" s="14">
        <v>9</v>
      </c>
      <c r="C55" s="14"/>
      <c r="D55" s="11" t="s">
        <v>9</v>
      </c>
      <c r="E55" s="11"/>
      <c r="F55" s="11"/>
      <c r="G55" s="11"/>
      <c r="H55" s="11">
        <v>30</v>
      </c>
      <c r="I55" s="13">
        <v>26600000</v>
      </c>
    </row>
    <row r="56" spans="2:9" ht="15" x14ac:dyDescent="0.15">
      <c r="B56" s="14">
        <v>10</v>
      </c>
      <c r="C56" s="14"/>
      <c r="D56" s="11" t="s">
        <v>10</v>
      </c>
      <c r="E56" s="11"/>
      <c r="F56" s="11"/>
      <c r="G56" s="11"/>
      <c r="H56" s="11">
        <v>30</v>
      </c>
      <c r="I56" s="13">
        <v>26600000</v>
      </c>
    </row>
    <row r="57" spans="2:9" ht="15" x14ac:dyDescent="0.15">
      <c r="B57" s="14">
        <v>11</v>
      </c>
      <c r="C57" s="14"/>
      <c r="D57" s="11" t="s">
        <v>11</v>
      </c>
      <c r="E57" s="11"/>
      <c r="F57" s="11"/>
      <c r="G57" s="11"/>
      <c r="H57" s="11">
        <v>30</v>
      </c>
      <c r="I57" s="13">
        <v>26600000</v>
      </c>
    </row>
    <row r="58" spans="2:9" ht="15" x14ac:dyDescent="0.15">
      <c r="B58" s="14">
        <v>12</v>
      </c>
      <c r="C58" s="14"/>
      <c r="D58" s="11" t="s">
        <v>12</v>
      </c>
      <c r="E58" s="11"/>
      <c r="F58" s="11"/>
      <c r="G58" s="11"/>
      <c r="H58" s="11">
        <v>9</v>
      </c>
      <c r="I58" s="13">
        <f>26600000/30*H58</f>
        <v>7980000</v>
      </c>
    </row>
    <row r="59" spans="2:9" x14ac:dyDescent="0.15">
      <c r="B59" s="24" t="s">
        <v>15</v>
      </c>
      <c r="C59" s="24"/>
      <c r="D59" s="24"/>
      <c r="E59" s="20"/>
      <c r="F59" s="20"/>
      <c r="G59" s="20"/>
      <c r="H59" s="20">
        <f>SUM(H53:H58)</f>
        <v>159</v>
      </c>
      <c r="I59" s="15">
        <f>SUM(I53:I58)</f>
        <v>140980000</v>
      </c>
    </row>
    <row r="61" spans="2:9" x14ac:dyDescent="0.15">
      <c r="B61" s="22" t="s">
        <v>27</v>
      </c>
      <c r="C61" s="22"/>
      <c r="D61" s="22"/>
      <c r="E61" s="21"/>
      <c r="F61" s="21"/>
      <c r="G61" s="21"/>
      <c r="H61" s="16">
        <f>+I41+I53</f>
        <v>145544000</v>
      </c>
    </row>
    <row r="62" spans="2:9" x14ac:dyDescent="0.15">
      <c r="B62" s="22" t="s">
        <v>25</v>
      </c>
      <c r="C62" s="22"/>
      <c r="D62" s="22"/>
      <c r="E62" s="21"/>
      <c r="F62" s="21"/>
      <c r="G62" s="21"/>
      <c r="H62" s="16">
        <f>+I47+I59</f>
        <v>759488800</v>
      </c>
    </row>
    <row r="65" spans="4:8" x14ac:dyDescent="0.15">
      <c r="D65" s="19" t="s">
        <v>17</v>
      </c>
      <c r="E65" s="19"/>
      <c r="F65" s="19"/>
      <c r="G65" s="19"/>
      <c r="H65" s="5"/>
    </row>
    <row r="66" spans="4:8" x14ac:dyDescent="0.15">
      <c r="D66" s="19" t="s">
        <v>18</v>
      </c>
      <c r="E66" s="19"/>
      <c r="F66" s="19"/>
      <c r="G66" s="19"/>
      <c r="H66" s="5"/>
    </row>
    <row r="67" spans="4:8" x14ac:dyDescent="0.15">
      <c r="H67" s="5"/>
    </row>
    <row r="68" spans="4:8" x14ac:dyDescent="0.15">
      <c r="H68" s="5"/>
    </row>
    <row r="69" spans="4:8" x14ac:dyDescent="0.15">
      <c r="H69" s="5"/>
    </row>
    <row r="70" spans="4:8" x14ac:dyDescent="0.15">
      <c r="H70" s="5"/>
    </row>
    <row r="71" spans="4:8" x14ac:dyDescent="0.15">
      <c r="H71" s="5"/>
    </row>
    <row r="72" spans="4:8" x14ac:dyDescent="0.15">
      <c r="H72" s="5"/>
    </row>
    <row r="73" spans="4:8" x14ac:dyDescent="0.15">
      <c r="H73" s="5"/>
    </row>
  </sheetData>
  <protectedRanges>
    <protectedRange sqref="E7:F15" name="EDICIÓN"/>
    <protectedRange sqref="D7:D15" name="EDICIÓN_1"/>
    <protectedRange sqref="E16:F18" name="EDICIÓN_2"/>
    <protectedRange sqref="D16:D18" name="EDICIÓN_2_1"/>
    <protectedRange sqref="E19:F20" name="EDICIÓN_3"/>
    <protectedRange sqref="D19:D20" name="EDICIÓN_3_1"/>
    <protectedRange sqref="E21:F24" name="EDICIÓN_4"/>
    <protectedRange sqref="D21:D24" name="EDICIÓN_1_1"/>
    <protectedRange sqref="E25:F27" name="EDICIÓN_2_2"/>
    <protectedRange sqref="D25:D27" name="EDICIÓN_2_1_1"/>
    <protectedRange sqref="E28:F29" name="EDICIÓN_3_2"/>
    <protectedRange sqref="D28:D29" name="EDICIÓN_3_1_1"/>
  </protectedRanges>
  <sortState xmlns:xlrd2="http://schemas.microsoft.com/office/spreadsheetml/2017/richdata2" ref="B30:J30">
    <sortCondition descending="1" ref="D30"/>
  </sortState>
  <mergeCells count="24">
    <mergeCell ref="B7:B20"/>
    <mergeCell ref="C7:C20"/>
    <mergeCell ref="H7:H20"/>
    <mergeCell ref="I7:I20"/>
    <mergeCell ref="J7:J20"/>
    <mergeCell ref="B21:B29"/>
    <mergeCell ref="C21:C29"/>
    <mergeCell ref="H21:H29"/>
    <mergeCell ref="I21:I29"/>
    <mergeCell ref="J21:J29"/>
    <mergeCell ref="B38:G38"/>
    <mergeCell ref="B2:J2"/>
    <mergeCell ref="B3:J3"/>
    <mergeCell ref="B35:J35"/>
    <mergeCell ref="B33:J33"/>
    <mergeCell ref="B37:H37"/>
    <mergeCell ref="B31:I31"/>
    <mergeCell ref="B47:D47"/>
    <mergeCell ref="B4:J4"/>
    <mergeCell ref="B62:D62"/>
    <mergeCell ref="B49:H49"/>
    <mergeCell ref="B61:D61"/>
    <mergeCell ref="B59:D59"/>
    <mergeCell ref="B50:G50"/>
  </mergeCells>
  <phoneticPr fontId="6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Paola Ibarra Correa</dc:creator>
  <cp:lastModifiedBy>3clics lat</cp:lastModifiedBy>
  <dcterms:created xsi:type="dcterms:W3CDTF">2019-02-26T21:30:03Z</dcterms:created>
  <dcterms:modified xsi:type="dcterms:W3CDTF">2026-06-24T20:41:01Z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2024-05-29T15:01:19Z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9176ede6-cfeb-4cfc-8ef7-edf1a0ef06cb</vt:lpwstr>
  </property>
  <property fmtid="{D5CDD505-2E9C-101B-9397-08002B2CF9AE}" pid="8" name="MSIP_Label_fc111285-cafa-4fc9-8a9a-bd902089b24f_ContentBits">
    <vt:lpwstr>0</vt:lpwstr>
  </property>
</Properties>
</file>